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Лист1!$A$1:$G$105</definedName>
  </definedNames>
  <calcPr calcId="125725"/>
</workbook>
</file>

<file path=xl/calcChain.xml><?xml version="1.0" encoding="utf-8"?>
<calcChain xmlns="http://schemas.openxmlformats.org/spreadsheetml/2006/main">
  <c r="G76" i="1"/>
  <c r="G78"/>
  <c r="G81"/>
  <c r="G79"/>
  <c r="G77"/>
  <c r="G67"/>
  <c r="G65"/>
  <c r="G12" l="1"/>
</calcChain>
</file>

<file path=xl/sharedStrings.xml><?xml version="1.0" encoding="utf-8"?>
<sst xmlns="http://schemas.openxmlformats.org/spreadsheetml/2006/main" count="571" uniqueCount="210">
  <si>
    <t>Наименование показателя</t>
  </si>
  <si>
    <t>Код по бюджетной классификации</t>
  </si>
  <si>
    <t>Кассовое исполнение, тыс. рублей</t>
  </si>
  <si>
    <t>администратора поступлений</t>
  </si>
  <si>
    <t>доходов районого бюджета</t>
  </si>
  <si>
    <t>11610123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</si>
  <si>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</si>
  <si>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</si>
  <si>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</si>
  <si>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</si>
  <si>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</si>
  <si>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</si>
  <si>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</si>
  <si>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</si>
  <si>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</si>
  <si>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</si>
  <si>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</si>
  <si>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</si>
  <si>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</si>
  <si>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</si>
  <si>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</si>
  <si>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</si>
  <si>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</si>
  <si>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</si>
  <si>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</si>
  <si>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</si>
  <si>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</si>
  <si>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</si>
  <si>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</si>
  <si>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</si>
  <si>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</si>
  <si>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</si>
  <si>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</si>
  <si>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</si>
  <si>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</si>
  <si>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</si>
  <si>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</si>
  <si>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</si>
  <si>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от негосударственных организаций в бюджеты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</si>
  <si>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</si>
  <si>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</si>
  <si>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ВСЕГО</t>
  </si>
  <si>
    <t>Приложение № 1</t>
  </si>
  <si>
    <t>районного бюджета Алтайского края</t>
  </si>
  <si>
    <t xml:space="preserve">Советом депутатов  </t>
  </si>
  <si>
    <t>к отчету об исполнении Родинского</t>
  </si>
  <si>
    <t>за 2023 год, утвержденному районным</t>
  </si>
  <si>
    <t>от ______2024 № ___</t>
  </si>
  <si>
    <t>ДОХОДЫ
районного бюджета за 2023 год по кодам классификации доходов бюджетов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</si>
  <si>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</si>
  <si>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</si>
  <si>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</si>
  <si>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</si>
  <si>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Государственная пошлина за выдачу разрешения на установку рекламной конструкции</t>
  </si>
  <si>
    <t>Инициативные платежи, зачисляемые в бюджеты муниципальных районов (Обустройство крытой площадки, Родинский район)</t>
  </si>
  <si>
    <t>Инициативные платежи, зачисляемые в бюджеты муниципальных районов (Ремонт дорог, с. Зелёный Луг)</t>
  </si>
  <si>
    <t>Инициативные платежи, зачисляемые в бюджеты муниципальных районов (Ремонт дорог, п. Зеленая Дубрава)</t>
  </si>
  <si>
    <t>Инициативные платежи, зачисляемые в бюджеты муниципальных районов (Ремонт дороги, п. Новотроицк)</t>
  </si>
  <si>
    <t>Инициативные платежи, зачисляемые в бюджеты муниципальных районов (Ремонт дороги, с. Покровка)</t>
  </si>
  <si>
    <t>Инициативные платежи, зачисляемые в бюджеты муниципальных районов (Благоустройство кладбища, с. Раздольное)</t>
  </si>
  <si>
    <t>Инициативные платежи, зачисляемые в бюджеты муниципальных районов (Благоустройство кладбища, с. Родино)</t>
  </si>
  <si>
    <t>Инициативные платежи, зачисляемые в бюджеты муниципальных районов (Благоустройство кладбища, с. Степное)</t>
  </si>
  <si>
    <t>Инициативные платежи, зачисляемые в бюджеты муниципальных районов (Ремонт дороги, с. Степной Кучук)</t>
  </si>
  <si>
    <t>Инициативные платежи, зачисляемые в бюджеты муниципальных районов (Благоустройство кладбища, с. Центральное)</t>
  </si>
  <si>
    <t>Инициативные платежи, зачисляемые в бюджеты муниципальных районов (Благоустройство кладбища, с. Вознесенка)</t>
  </si>
  <si>
    <t>Инициативные платежи, зачисляемые в бюджеты муниципальных районов (Ремонт дороги, п. Красный Алтай)</t>
  </si>
  <si>
    <t>Инициативные платежи, зачисляемые в бюджеты муниципальных районов (Благоустройство кладбища, с. Шаталовка)</t>
  </si>
  <si>
    <t>Инициативные платежи, зачисляемые в бюджеты муниципальных районов (Ремонт дороги, с. Кочки)</t>
  </si>
  <si>
    <t>Инициативные платежи, зачисляемые в бюджеты муниципальных районов (Ремонт дороги, с. Ярославцев Лог)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</si>
  <si>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</si>
  <si>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реализацию мероприятий по модернизации школьных систем образования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</si>
  <si>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</si>
  <si>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</si>
  <si>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</si>
  <si>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</si>
  <si>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</si>
  <si>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</si>
  <si>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</si>
  <si>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</si>
  <si>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</si>
  <si>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045</t>
  </si>
  <si>
    <t>01</t>
  </si>
  <si>
    <t>0000</t>
  </si>
  <si>
    <t>140</t>
  </si>
  <si>
    <t>11611050</t>
  </si>
  <si>
    <t>048</t>
  </si>
  <si>
    <t>11201010</t>
  </si>
  <si>
    <t>120</t>
  </si>
  <si>
    <t>11201041</t>
  </si>
  <si>
    <t>11201042</t>
  </si>
  <si>
    <t>074</t>
  </si>
  <si>
    <t>11301995</t>
  </si>
  <si>
    <t>05</t>
  </si>
  <si>
    <t>130</t>
  </si>
  <si>
    <t>11601053</t>
  </si>
  <si>
    <t>11601063</t>
  </si>
  <si>
    <t>11601203</t>
  </si>
  <si>
    <t>20705020</t>
  </si>
  <si>
    <t>150</t>
  </si>
  <si>
    <t>092</t>
  </si>
  <si>
    <t>10807150</t>
  </si>
  <si>
    <t>110</t>
  </si>
  <si>
    <t>11302065</t>
  </si>
  <si>
    <t>11302995</t>
  </si>
  <si>
    <t>11705050</t>
  </si>
  <si>
    <t>180</t>
  </si>
  <si>
    <t>11715030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</si>
  <si>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</si>
  <si>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</si>
  <si>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</si>
  <si>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</si>
  <si>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</si>
  <si>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</si>
  <si>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</si>
  <si>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</si>
  <si>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</si>
  <si>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</si>
  <si>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</si>
  <si>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</si>
  <si>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</si>
  <si>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</si>
  <si>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</si>
  <si>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20215001</t>
  </si>
  <si>
    <t>20215002</t>
  </si>
  <si>
    <t>20219999</t>
  </si>
  <si>
    <t>20220216</t>
  </si>
  <si>
    <t>20225065</t>
  </si>
  <si>
    <t>20225098</t>
  </si>
  <si>
    <t>20225179</t>
  </si>
  <si>
    <t>20225243</t>
  </si>
  <si>
    <t>20225304</t>
  </si>
  <si>
    <t>20225497</t>
  </si>
  <si>
    <t>20225576</t>
  </si>
  <si>
    <t>20225750</t>
  </si>
  <si>
    <t>20227112</t>
  </si>
  <si>
    <t>20229999</t>
  </si>
  <si>
    <t>20230024</t>
  </si>
  <si>
    <t>20235118</t>
  </si>
  <si>
    <t>20235176</t>
  </si>
  <si>
    <t>20235303</t>
  </si>
  <si>
    <t>20240014</t>
  </si>
  <si>
    <t>20249999</t>
  </si>
  <si>
    <t>20405099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</si>
  <si>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</si>
  <si>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</si>
  <si>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</si>
  <si>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</si>
  <si>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</si>
  <si>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21960010</t>
  </si>
  <si>
    <t>182</t>
  </si>
  <si>
    <t>10102010</t>
  </si>
  <si>
    <t>10102020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</si>
  <si>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</si>
  <si>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</t>
  </si>
  <si>
    <t>10102040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</si>
  <si>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</si>
  <si>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10102080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</si>
  <si>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</si>
  <si>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</si>
  <si>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10102130</t>
  </si>
  <si>
    <t>10102140</t>
  </si>
  <si>
    <t>10302231</t>
  </si>
  <si>
    <t>10302241</t>
  </si>
  <si>
    <t>10302251</t>
  </si>
  <si>
    <t>10302261</t>
  </si>
  <si>
    <t xml:space="preserve">Налог, взимаемый с налогоплательщиков, выбравших в качестве объекта налогообложения доходы </t>
  </si>
  <si>
    <t>10501011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</si>
  <si>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</si>
  <si>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>10501021</t>
  </si>
  <si>
    <t>10502010</t>
  </si>
  <si>
    <t>02</t>
  </si>
  <si>
    <t>10503010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</si>
  <si>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</si>
  <si>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</si>
  <si>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</si>
  <si>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</si>
  <si>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</si>
  <si>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10803010</t>
  </si>
  <si>
    <t>303</t>
  </si>
  <si>
    <t>11105013</t>
  </si>
  <si>
    <t>11105035</t>
  </si>
  <si>
    <t>11109045</t>
  </si>
  <si>
    <t>11109080</t>
  </si>
  <si>
    <t>11402053</t>
  </si>
  <si>
    <t>410</t>
  </si>
  <si>
    <t>440</t>
  </si>
  <si>
    <t>11406013</t>
  </si>
  <si>
    <t>430</t>
  </si>
  <si>
    <t>11406025</t>
  </si>
  <si>
    <t>11406313</t>
  </si>
  <si>
    <t>11610032</t>
  </si>
  <si>
    <t>11610061</t>
  </si>
  <si>
    <t>808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</si>
  <si>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</si>
  <si>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</si>
  <si>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</si>
  <si>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11601093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</si>
  <si>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</si>
  <si>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</t>
  </si>
  <si>
    <t>11601133</t>
  </si>
  <si>
    <t>11601143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</si>
  <si>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</si>
  <si>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</si>
  <si>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</t>
  </si>
  <si>
    <t>11601173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</si>
  <si>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</si>
  <si>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</si>
  <si>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</si>
  <si>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11601193</t>
  </si>
  <si>
    <t>00000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</si>
</sst>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165" fontId="5" fillId="0" borderId="2" xfId="0" applyNumberFormat="1" applyFont="1" applyFill="1" applyBorder="1"/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2" applyNumberFormat="1" applyFont="1" applyBorder="1" applyProtection="1">
      <protection hidden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20"/>
    </xf>
    <xf numFmtId="0" fontId="5" fillId="0" borderId="0" xfId="0" applyFont="1" applyFill="1" applyAlignment="1">
      <alignment horizontal="left" vertical="top" wrapText="1" indent="20"/>
    </xf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5"/>
  <sheetViews>
    <sheetView tabSelected="1" view="pageBreakPreview" zoomScaleNormal="100" zoomScaleSheetLayoutView="100" workbookViewId="0"/>
  </sheetViews>
  <sheetFormatPr defaultRowHeight="15.75"/>
  <cols>
    <col min="1" max="2" width="11.28515625" style="15" customWidth="1"/>
    <col min="3" max="3" width="4.28515625" style="15" customWidth="1"/>
    <col min="4" max="4" width="6.5703125" style="15" customWidth="1"/>
    <col min="5" max="5" width="6" style="15" customWidth="1"/>
    <col min="6" max="6" width="60.7109375" style="15" customWidth="1"/>
    <col min="7" max="7" width="16.28515625" style="15" customWidth="1"/>
    <col min="12" max="13" width="9.140625" customWidth="1"/>
  </cols>
  <sheetData>
    <row r="1" spans="1:12" ht="18.75" customHeight="1">
      <c r="F1" s="27" t="s">
        <v>42</v>
      </c>
      <c r="G1" s="27"/>
    </row>
    <row r="2" spans="1:12" ht="21" customHeight="1">
      <c r="F2" s="27" t="s">
        <v>45</v>
      </c>
      <c r="G2" s="27"/>
    </row>
    <row r="3" spans="1:12" ht="18" customHeight="1">
      <c r="F3" s="27" t="s">
        <v>43</v>
      </c>
      <c r="G3" s="27"/>
    </row>
    <row r="4" spans="1:12" ht="17.25" customHeight="1">
      <c r="F4" s="26" t="s">
        <v>46</v>
      </c>
      <c r="G4" s="26"/>
    </row>
    <row r="5" spans="1:12" ht="17.25" customHeight="1">
      <c r="F5" s="26" t="s">
        <v>44</v>
      </c>
      <c r="G5" s="26"/>
    </row>
    <row r="6" spans="1:12" ht="17.25" customHeight="1">
      <c r="F6" s="26" t="s">
        <v>47</v>
      </c>
      <c r="G6" s="26"/>
    </row>
    <row r="7" spans="1:12" ht="17.25" customHeight="1">
      <c r="F7" s="16"/>
      <c r="G7" s="16"/>
    </row>
    <row r="8" spans="1:12" ht="39.75" customHeight="1">
      <c r="A8" s="29" t="s">
        <v>48</v>
      </c>
      <c r="B8" s="30"/>
      <c r="C8" s="30"/>
      <c r="D8" s="30"/>
      <c r="E8" s="30"/>
      <c r="F8" s="30"/>
      <c r="G8" s="30"/>
    </row>
    <row r="9" spans="1:12">
      <c r="A9" s="17"/>
      <c r="B9" s="17"/>
      <c r="C9" s="17"/>
      <c r="D9" s="17"/>
      <c r="E9" s="17"/>
      <c r="F9" s="17"/>
      <c r="G9" s="17"/>
    </row>
    <row r="10" spans="1:12" ht="46.5" customHeight="1">
      <c r="A10" s="31" t="s">
        <v>1</v>
      </c>
      <c r="B10" s="31"/>
      <c r="C10" s="31"/>
      <c r="D10" s="31"/>
      <c r="E10" s="31"/>
      <c r="F10" s="31" t="s">
        <v>0</v>
      </c>
      <c r="G10" s="31" t="s">
        <v>2</v>
      </c>
      <c r="L10" s="28"/>
    </row>
    <row r="11" spans="1:12" ht="75" customHeight="1">
      <c r="A11" s="18" t="s">
        <v>3</v>
      </c>
      <c r="B11" s="31" t="s">
        <v>4</v>
      </c>
      <c r="C11" s="31"/>
      <c r="D11" s="31"/>
      <c r="E11" s="31"/>
      <c r="F11" s="32"/>
      <c r="G11" s="32"/>
      <c r="L11" s="28"/>
    </row>
    <row r="12" spans="1:12" ht="21.75" customHeight="1">
      <c r="A12" s="22"/>
      <c r="B12" s="22"/>
      <c r="C12" s="22"/>
      <c r="D12" s="22"/>
      <c r="E12" s="22"/>
      <c r="F12" s="19" t="s">
        <v>41</v>
      </c>
      <c r="G12" s="20">
        <f>SUM(G13:G105)</f>
        <v>1107960.49505</v>
      </c>
      <c r="L12" s="12"/>
    </row>
    <row r="13" spans="1:12" s="14" customFormat="1" ht="83.25" customHeight="1">
      <c r="A13" s="13" t="s">
        <v>80</v>
      </c>
      <c r="B13" s="13" t="s">
        <v>5</v>
      </c>
      <c r="C13" s="13" t="s">
        <v>81</v>
      </c>
      <c r="D13" s="13" t="s">
        <v>82</v>
      </c>
      <c r="E13" s="13" t="s">
        <v>83</v>
      </c>
      <c r="F13" s="21" t="s">
        <v>20</v>
      </c>
      <c r="G13" s="24">
        <v>-57</v>
      </c>
    </row>
    <row r="14" spans="1:12" s="14" customFormat="1" ht="132.75" customHeight="1">
      <c r="A14" s="13" t="s">
        <v>80</v>
      </c>
      <c r="B14" s="13" t="s">
        <v>84</v>
      </c>
      <c r="C14" s="13" t="s">
        <v>81</v>
      </c>
      <c r="D14" s="13" t="s">
        <v>82</v>
      </c>
      <c r="E14" s="13" t="s">
        <v>83</v>
      </c>
      <c r="F14" s="21" t="s">
        <v>49</v>
      </c>
      <c r="G14" s="24">
        <v>203</v>
      </c>
    </row>
    <row r="15" spans="1:12" ht="78.75">
      <c r="A15" s="13" t="s">
        <v>85</v>
      </c>
      <c r="B15" s="13" t="s">
        <v>86</v>
      </c>
      <c r="C15" s="13" t="s">
        <v>81</v>
      </c>
      <c r="D15" s="13" t="s">
        <v>82</v>
      </c>
      <c r="E15" s="13" t="s">
        <v>87</v>
      </c>
      <c r="F15" s="21" t="s">
        <v>50</v>
      </c>
      <c r="G15" s="24">
        <v>28.082509999999999</v>
      </c>
    </row>
    <row r="16" spans="1:12" ht="63">
      <c r="A16" s="13" t="s">
        <v>85</v>
      </c>
      <c r="B16" s="13" t="s">
        <v>88</v>
      </c>
      <c r="C16" s="13" t="s">
        <v>81</v>
      </c>
      <c r="D16" s="13" t="s">
        <v>82</v>
      </c>
      <c r="E16" s="13" t="s">
        <v>87</v>
      </c>
      <c r="F16" s="21" t="s">
        <v>51</v>
      </c>
      <c r="G16" s="24">
        <v>7.6062200000000004</v>
      </c>
    </row>
    <row r="17" spans="1:7" ht="63">
      <c r="A17" s="13" t="s">
        <v>85</v>
      </c>
      <c r="B17" s="13" t="s">
        <v>89</v>
      </c>
      <c r="C17" s="13" t="s">
        <v>81</v>
      </c>
      <c r="D17" s="13" t="s">
        <v>82</v>
      </c>
      <c r="E17" s="13" t="s">
        <v>87</v>
      </c>
      <c r="F17" s="21" t="s">
        <v>52</v>
      </c>
      <c r="G17" s="24">
        <v>0.10973999999999999</v>
      </c>
    </row>
    <row r="18" spans="1:7" ht="31.5">
      <c r="A18" s="13" t="s">
        <v>90</v>
      </c>
      <c r="B18" s="13" t="s">
        <v>91</v>
      </c>
      <c r="C18" s="13" t="s">
        <v>92</v>
      </c>
      <c r="D18" s="13" t="s">
        <v>82</v>
      </c>
      <c r="E18" s="13" t="s">
        <v>93</v>
      </c>
      <c r="F18" s="21" t="s">
        <v>10</v>
      </c>
      <c r="G18" s="24">
        <v>3522.81196</v>
      </c>
    </row>
    <row r="19" spans="1:7" ht="99" customHeight="1">
      <c r="A19" s="13" t="s">
        <v>90</v>
      </c>
      <c r="B19" s="13" t="s">
        <v>94</v>
      </c>
      <c r="C19" s="13" t="s">
        <v>81</v>
      </c>
      <c r="D19" s="13" t="s">
        <v>82</v>
      </c>
      <c r="E19" s="13" t="s">
        <v>83</v>
      </c>
      <c r="F19" s="21" t="s">
        <v>143</v>
      </c>
      <c r="G19" s="24">
        <v>4.6997399999999994</v>
      </c>
    </row>
    <row r="20" spans="1:7" ht="110.25">
      <c r="A20" s="13" t="s">
        <v>90</v>
      </c>
      <c r="B20" s="13" t="s">
        <v>95</v>
      </c>
      <c r="C20" s="13" t="s">
        <v>81</v>
      </c>
      <c r="D20" s="13" t="s">
        <v>82</v>
      </c>
      <c r="E20" s="13" t="s">
        <v>83</v>
      </c>
      <c r="F20" s="21" t="s">
        <v>144</v>
      </c>
      <c r="G20" s="24">
        <v>0.5</v>
      </c>
    </row>
    <row r="21" spans="1:7" ht="94.5">
      <c r="A21" s="13" t="s">
        <v>90</v>
      </c>
      <c r="B21" s="13" t="s">
        <v>96</v>
      </c>
      <c r="C21" s="13" t="s">
        <v>81</v>
      </c>
      <c r="D21" s="13" t="s">
        <v>82</v>
      </c>
      <c r="E21" s="13" t="s">
        <v>83</v>
      </c>
      <c r="F21" s="21" t="s">
        <v>17</v>
      </c>
      <c r="G21" s="24">
        <v>1.425</v>
      </c>
    </row>
    <row r="22" spans="1:7" ht="47.25">
      <c r="A22" s="13" t="s">
        <v>90</v>
      </c>
      <c r="B22" s="13" t="s">
        <v>97</v>
      </c>
      <c r="C22" s="13" t="s">
        <v>92</v>
      </c>
      <c r="D22" s="13" t="s">
        <v>82</v>
      </c>
      <c r="E22" s="13" t="s">
        <v>98</v>
      </c>
      <c r="F22" s="21" t="s">
        <v>39</v>
      </c>
      <c r="G22" s="24">
        <v>103.17067999999999</v>
      </c>
    </row>
    <row r="23" spans="1:7" s="14" customFormat="1" ht="31.5">
      <c r="A23" s="13" t="s">
        <v>99</v>
      </c>
      <c r="B23" s="13" t="s">
        <v>100</v>
      </c>
      <c r="C23" s="13" t="s">
        <v>81</v>
      </c>
      <c r="D23" s="13" t="s">
        <v>82</v>
      </c>
      <c r="E23" s="13" t="s">
        <v>101</v>
      </c>
      <c r="F23" s="21" t="s">
        <v>53</v>
      </c>
      <c r="G23" s="24">
        <v>10</v>
      </c>
    </row>
    <row r="24" spans="1:7" ht="47.25">
      <c r="A24" s="13" t="s">
        <v>99</v>
      </c>
      <c r="B24" s="13" t="s">
        <v>102</v>
      </c>
      <c r="C24" s="13" t="s">
        <v>92</v>
      </c>
      <c r="D24" s="13" t="s">
        <v>82</v>
      </c>
      <c r="E24" s="13" t="s">
        <v>93</v>
      </c>
      <c r="F24" s="21" t="s">
        <v>11</v>
      </c>
      <c r="G24" s="24">
        <v>107.45363</v>
      </c>
    </row>
    <row r="25" spans="1:7" ht="31.5">
      <c r="A25" s="13" t="s">
        <v>99</v>
      </c>
      <c r="B25" s="13" t="s">
        <v>103</v>
      </c>
      <c r="C25" s="13" t="s">
        <v>92</v>
      </c>
      <c r="D25" s="13" t="s">
        <v>82</v>
      </c>
      <c r="E25" s="13" t="s">
        <v>93</v>
      </c>
      <c r="F25" s="21" t="s">
        <v>12</v>
      </c>
      <c r="G25" s="24">
        <v>0.7</v>
      </c>
    </row>
    <row r="26" spans="1:7" ht="31.5">
      <c r="A26" s="13" t="s">
        <v>99</v>
      </c>
      <c r="B26" s="13" t="s">
        <v>104</v>
      </c>
      <c r="C26" s="13" t="s">
        <v>92</v>
      </c>
      <c r="D26" s="13" t="s">
        <v>82</v>
      </c>
      <c r="E26" s="13" t="s">
        <v>105</v>
      </c>
      <c r="F26" s="21" t="s">
        <v>21</v>
      </c>
      <c r="G26" s="24">
        <v>9.89208</v>
      </c>
    </row>
    <row r="27" spans="1:7" ht="47.25">
      <c r="A27" s="13" t="s">
        <v>99</v>
      </c>
      <c r="B27" s="13" t="s">
        <v>106</v>
      </c>
      <c r="C27" s="13" t="s">
        <v>92</v>
      </c>
      <c r="D27" s="13" t="s">
        <v>107</v>
      </c>
      <c r="E27" s="13" t="s">
        <v>98</v>
      </c>
      <c r="F27" s="21" t="s">
        <v>54</v>
      </c>
      <c r="G27" s="24">
        <v>314.95</v>
      </c>
    </row>
    <row r="28" spans="1:7" ht="31.5">
      <c r="A28" s="13" t="s">
        <v>99</v>
      </c>
      <c r="B28" s="13" t="s">
        <v>106</v>
      </c>
      <c r="C28" s="13" t="s">
        <v>92</v>
      </c>
      <c r="D28" s="13" t="s">
        <v>108</v>
      </c>
      <c r="E28" s="13" t="s">
        <v>98</v>
      </c>
      <c r="F28" s="21" t="s">
        <v>55</v>
      </c>
      <c r="G28" s="24">
        <v>165.375</v>
      </c>
    </row>
    <row r="29" spans="1:7" ht="33.75" customHeight="1">
      <c r="A29" s="13" t="s">
        <v>99</v>
      </c>
      <c r="B29" s="13" t="s">
        <v>106</v>
      </c>
      <c r="C29" s="13" t="s">
        <v>92</v>
      </c>
      <c r="D29" s="13" t="s">
        <v>109</v>
      </c>
      <c r="E29" s="13" t="s">
        <v>98</v>
      </c>
      <c r="F29" s="21" t="s">
        <v>56</v>
      </c>
      <c r="G29" s="24">
        <v>99</v>
      </c>
    </row>
    <row r="30" spans="1:7" ht="31.5">
      <c r="A30" s="13" t="s">
        <v>99</v>
      </c>
      <c r="B30" s="13" t="s">
        <v>106</v>
      </c>
      <c r="C30" s="13" t="s">
        <v>92</v>
      </c>
      <c r="D30" s="13" t="s">
        <v>110</v>
      </c>
      <c r="E30" s="13" t="s">
        <v>98</v>
      </c>
      <c r="F30" s="21" t="s">
        <v>57</v>
      </c>
      <c r="G30" s="24">
        <v>100.2</v>
      </c>
    </row>
    <row r="31" spans="1:7" ht="31.5">
      <c r="A31" s="13" t="s">
        <v>99</v>
      </c>
      <c r="B31" s="13" t="s">
        <v>106</v>
      </c>
      <c r="C31" s="13" t="s">
        <v>92</v>
      </c>
      <c r="D31" s="13" t="s">
        <v>111</v>
      </c>
      <c r="E31" s="13" t="s">
        <v>98</v>
      </c>
      <c r="F31" s="21" t="s">
        <v>58</v>
      </c>
      <c r="G31" s="24">
        <v>145</v>
      </c>
    </row>
    <row r="32" spans="1:7" ht="47.25">
      <c r="A32" s="13" t="s">
        <v>99</v>
      </c>
      <c r="B32" s="13" t="s">
        <v>106</v>
      </c>
      <c r="C32" s="13" t="s">
        <v>92</v>
      </c>
      <c r="D32" s="13" t="s">
        <v>112</v>
      </c>
      <c r="E32" s="13" t="s">
        <v>98</v>
      </c>
      <c r="F32" s="21" t="s">
        <v>59</v>
      </c>
      <c r="G32" s="24">
        <v>123</v>
      </c>
    </row>
    <row r="33" spans="1:12" ht="47.25">
      <c r="A33" s="13" t="s">
        <v>99</v>
      </c>
      <c r="B33" s="13" t="s">
        <v>106</v>
      </c>
      <c r="C33" s="13" t="s">
        <v>92</v>
      </c>
      <c r="D33" s="13" t="s">
        <v>113</v>
      </c>
      <c r="E33" s="13" t="s">
        <v>98</v>
      </c>
      <c r="F33" s="21" t="s">
        <v>60</v>
      </c>
      <c r="G33" s="24">
        <v>252</v>
      </c>
    </row>
    <row r="34" spans="1:12" ht="47.25">
      <c r="A34" s="13" t="s">
        <v>99</v>
      </c>
      <c r="B34" s="13" t="s">
        <v>106</v>
      </c>
      <c r="C34" s="13" t="s">
        <v>92</v>
      </c>
      <c r="D34" s="13" t="s">
        <v>114</v>
      </c>
      <c r="E34" s="13" t="s">
        <v>98</v>
      </c>
      <c r="F34" s="21" t="s">
        <v>61</v>
      </c>
      <c r="G34" s="24">
        <v>165</v>
      </c>
    </row>
    <row r="35" spans="1:12" ht="36" customHeight="1">
      <c r="A35" s="13" t="s">
        <v>99</v>
      </c>
      <c r="B35" s="13" t="s">
        <v>106</v>
      </c>
      <c r="C35" s="13" t="s">
        <v>92</v>
      </c>
      <c r="D35" s="13" t="s">
        <v>115</v>
      </c>
      <c r="E35" s="13" t="s">
        <v>98</v>
      </c>
      <c r="F35" s="21" t="s">
        <v>62</v>
      </c>
      <c r="G35" s="24">
        <v>135</v>
      </c>
    </row>
    <row r="36" spans="1:12" ht="47.25">
      <c r="A36" s="13" t="s">
        <v>99</v>
      </c>
      <c r="B36" s="13" t="s">
        <v>106</v>
      </c>
      <c r="C36" s="13" t="s">
        <v>92</v>
      </c>
      <c r="D36" s="13" t="s">
        <v>116</v>
      </c>
      <c r="E36" s="13" t="s">
        <v>98</v>
      </c>
      <c r="F36" s="21" t="s">
        <v>63</v>
      </c>
      <c r="G36" s="24">
        <v>169</v>
      </c>
    </row>
    <row r="37" spans="1:12" ht="47.25">
      <c r="A37" s="13" t="s">
        <v>99</v>
      </c>
      <c r="B37" s="13" t="s">
        <v>106</v>
      </c>
      <c r="C37" s="13" t="s">
        <v>92</v>
      </c>
      <c r="D37" s="13" t="s">
        <v>117</v>
      </c>
      <c r="E37" s="13" t="s">
        <v>98</v>
      </c>
      <c r="F37" s="21" t="s">
        <v>64</v>
      </c>
      <c r="G37" s="24">
        <v>169</v>
      </c>
    </row>
    <row r="38" spans="1:12" ht="36.75" customHeight="1">
      <c r="A38" s="13" t="s">
        <v>99</v>
      </c>
      <c r="B38" s="13" t="s">
        <v>106</v>
      </c>
      <c r="C38" s="13" t="s">
        <v>92</v>
      </c>
      <c r="D38" s="13" t="s">
        <v>118</v>
      </c>
      <c r="E38" s="13" t="s">
        <v>98</v>
      </c>
      <c r="F38" s="21" t="s">
        <v>65</v>
      </c>
      <c r="G38" s="24">
        <v>170</v>
      </c>
    </row>
    <row r="39" spans="1:12" ht="47.25">
      <c r="A39" s="13" t="s">
        <v>99</v>
      </c>
      <c r="B39" s="13" t="s">
        <v>106</v>
      </c>
      <c r="C39" s="13" t="s">
        <v>92</v>
      </c>
      <c r="D39" s="13" t="s">
        <v>119</v>
      </c>
      <c r="E39" s="13" t="s">
        <v>98</v>
      </c>
      <c r="F39" s="21" t="s">
        <v>66</v>
      </c>
      <c r="G39" s="24">
        <v>133</v>
      </c>
    </row>
    <row r="40" spans="1:12" ht="31.5">
      <c r="A40" s="13" t="s">
        <v>99</v>
      </c>
      <c r="B40" s="13" t="s">
        <v>106</v>
      </c>
      <c r="C40" s="13" t="s">
        <v>92</v>
      </c>
      <c r="D40" s="13" t="s">
        <v>120</v>
      </c>
      <c r="E40" s="13" t="s">
        <v>98</v>
      </c>
      <c r="F40" s="21" t="s">
        <v>67</v>
      </c>
      <c r="G40" s="24">
        <v>124.61</v>
      </c>
    </row>
    <row r="41" spans="1:12" ht="34.5" customHeight="1">
      <c r="A41" s="13" t="s">
        <v>99</v>
      </c>
      <c r="B41" s="13" t="s">
        <v>106</v>
      </c>
      <c r="C41" s="13" t="s">
        <v>92</v>
      </c>
      <c r="D41" s="13" t="s">
        <v>121</v>
      </c>
      <c r="E41" s="13" t="s">
        <v>98</v>
      </c>
      <c r="F41" s="21" t="s">
        <v>68</v>
      </c>
      <c r="G41" s="24">
        <v>160</v>
      </c>
    </row>
    <row r="42" spans="1:12" ht="47.25">
      <c r="A42" s="13" t="s">
        <v>99</v>
      </c>
      <c r="B42" s="13" t="s">
        <v>122</v>
      </c>
      <c r="C42" s="13" t="s">
        <v>92</v>
      </c>
      <c r="D42" s="13" t="s">
        <v>82</v>
      </c>
      <c r="E42" s="13" t="s">
        <v>98</v>
      </c>
      <c r="F42" s="21" t="s">
        <v>22</v>
      </c>
      <c r="G42" s="24">
        <v>21017.1</v>
      </c>
    </row>
    <row r="43" spans="1:12" ht="33" customHeight="1">
      <c r="A43" s="13" t="s">
        <v>99</v>
      </c>
      <c r="B43" s="13" t="s">
        <v>123</v>
      </c>
      <c r="C43" s="13" t="s">
        <v>92</v>
      </c>
      <c r="D43" s="13" t="s">
        <v>82</v>
      </c>
      <c r="E43" s="13" t="s">
        <v>98</v>
      </c>
      <c r="F43" s="21" t="s">
        <v>23</v>
      </c>
      <c r="G43" s="24">
        <v>47808</v>
      </c>
    </row>
    <row r="44" spans="1:12">
      <c r="A44" s="13" t="s">
        <v>99</v>
      </c>
      <c r="B44" s="13" t="s">
        <v>124</v>
      </c>
      <c r="C44" s="13" t="s">
        <v>92</v>
      </c>
      <c r="D44" s="13" t="s">
        <v>82</v>
      </c>
      <c r="E44" s="13" t="s">
        <v>98</v>
      </c>
      <c r="F44" s="21" t="s">
        <v>24</v>
      </c>
      <c r="G44" s="24">
        <v>9339</v>
      </c>
    </row>
    <row r="45" spans="1:12" ht="94.5">
      <c r="A45" s="13" t="s">
        <v>99</v>
      </c>
      <c r="B45" s="13" t="s">
        <v>125</v>
      </c>
      <c r="C45" s="13" t="s">
        <v>92</v>
      </c>
      <c r="D45" s="13" t="s">
        <v>82</v>
      </c>
      <c r="E45" s="13" t="s">
        <v>98</v>
      </c>
      <c r="F45" s="21" t="s">
        <v>25</v>
      </c>
      <c r="G45" s="24">
        <v>12538.052300000001</v>
      </c>
    </row>
    <row r="46" spans="1:12" ht="63">
      <c r="A46" s="13" t="s">
        <v>99</v>
      </c>
      <c r="B46" s="13" t="s">
        <v>126</v>
      </c>
      <c r="C46" s="13" t="s">
        <v>92</v>
      </c>
      <c r="D46" s="13" t="s">
        <v>82</v>
      </c>
      <c r="E46" s="13" t="s">
        <v>98</v>
      </c>
      <c r="F46" s="21" t="s">
        <v>26</v>
      </c>
      <c r="G46" s="24">
        <v>41760.613340000004</v>
      </c>
    </row>
    <row r="47" spans="1:12" ht="83.25" customHeight="1">
      <c r="A47" s="13" t="s">
        <v>99</v>
      </c>
      <c r="B47" s="13" t="s">
        <v>127</v>
      </c>
      <c r="C47" s="13" t="s">
        <v>92</v>
      </c>
      <c r="D47" s="13" t="s">
        <v>82</v>
      </c>
      <c r="E47" s="13" t="s">
        <v>98</v>
      </c>
      <c r="F47" s="21" t="s">
        <v>69</v>
      </c>
      <c r="G47" s="24">
        <v>500</v>
      </c>
      <c r="L47" s="12"/>
    </row>
    <row r="48" spans="1:12" ht="83.25" customHeight="1">
      <c r="A48" s="13" t="s">
        <v>99</v>
      </c>
      <c r="B48" s="13" t="s">
        <v>128</v>
      </c>
      <c r="C48" s="13" t="s">
        <v>92</v>
      </c>
      <c r="D48" s="13" t="s">
        <v>82</v>
      </c>
      <c r="E48" s="13" t="s">
        <v>98</v>
      </c>
      <c r="F48" s="21" t="s">
        <v>27</v>
      </c>
      <c r="G48" s="24">
        <v>226.8</v>
      </c>
      <c r="L48" s="12"/>
    </row>
    <row r="49" spans="1:14" ht="50.25" customHeight="1">
      <c r="A49" s="13" t="s">
        <v>99</v>
      </c>
      <c r="B49" s="13" t="s">
        <v>129</v>
      </c>
      <c r="C49" s="13" t="s">
        <v>92</v>
      </c>
      <c r="D49" s="13" t="s">
        <v>82</v>
      </c>
      <c r="E49" s="13" t="s">
        <v>98</v>
      </c>
      <c r="F49" s="21" t="s">
        <v>28</v>
      </c>
      <c r="G49" s="24">
        <v>141161.33980000002</v>
      </c>
      <c r="L49" s="12"/>
    </row>
    <row r="50" spans="1:14" ht="80.25" customHeight="1">
      <c r="A50" s="13" t="s">
        <v>99</v>
      </c>
      <c r="B50" s="13" t="s">
        <v>130</v>
      </c>
      <c r="C50" s="13" t="s">
        <v>92</v>
      </c>
      <c r="D50" s="13" t="s">
        <v>82</v>
      </c>
      <c r="E50" s="13" t="s">
        <v>98</v>
      </c>
      <c r="F50" s="21" t="s">
        <v>29</v>
      </c>
      <c r="G50" s="24">
        <v>8412</v>
      </c>
      <c r="L50" s="12"/>
    </row>
    <row r="51" spans="1:14" ht="47.25">
      <c r="A51" s="13" t="s">
        <v>99</v>
      </c>
      <c r="B51" s="13" t="s">
        <v>131</v>
      </c>
      <c r="C51" s="13" t="s">
        <v>92</v>
      </c>
      <c r="D51" s="13" t="s">
        <v>82</v>
      </c>
      <c r="E51" s="13" t="s">
        <v>98</v>
      </c>
      <c r="F51" s="21" t="s">
        <v>30</v>
      </c>
      <c r="G51" s="24">
        <v>308.51870000000002</v>
      </c>
    </row>
    <row r="52" spans="1:14" ht="35.25" customHeight="1">
      <c r="A52" s="23" t="s">
        <v>99</v>
      </c>
      <c r="B52" s="23" t="s">
        <v>132</v>
      </c>
      <c r="C52" s="23" t="s">
        <v>92</v>
      </c>
      <c r="D52" s="23" t="s">
        <v>82</v>
      </c>
      <c r="E52" s="23" t="s">
        <v>98</v>
      </c>
      <c r="F52" s="21" t="s">
        <v>31</v>
      </c>
      <c r="G52" s="24">
        <v>4103.5460000000003</v>
      </c>
      <c r="L52" s="12"/>
    </row>
    <row r="53" spans="1:14" ht="49.5" customHeight="1">
      <c r="A53" s="13" t="s">
        <v>99</v>
      </c>
      <c r="B53" s="13" t="s">
        <v>133</v>
      </c>
      <c r="C53" s="13" t="s">
        <v>92</v>
      </c>
      <c r="D53" s="13" t="s">
        <v>82</v>
      </c>
      <c r="E53" s="13" t="s">
        <v>98</v>
      </c>
      <c r="F53" s="21" t="s">
        <v>70</v>
      </c>
      <c r="G53" s="24">
        <v>89415.883470000001</v>
      </c>
      <c r="H53" s="6"/>
    </row>
    <row r="54" spans="1:14" ht="47.25">
      <c r="A54" s="13" t="s">
        <v>99</v>
      </c>
      <c r="B54" s="13" t="s">
        <v>134</v>
      </c>
      <c r="C54" s="13" t="s">
        <v>92</v>
      </c>
      <c r="D54" s="13" t="s">
        <v>82</v>
      </c>
      <c r="E54" s="13" t="s">
        <v>98</v>
      </c>
      <c r="F54" s="21" t="s">
        <v>32</v>
      </c>
      <c r="G54" s="24">
        <v>130908.15532999999</v>
      </c>
      <c r="H54" s="6"/>
    </row>
    <row r="55" spans="1:14">
      <c r="A55" s="13" t="s">
        <v>99</v>
      </c>
      <c r="B55" s="13" t="s">
        <v>135</v>
      </c>
      <c r="C55" s="13" t="s">
        <v>92</v>
      </c>
      <c r="D55" s="13" t="s">
        <v>82</v>
      </c>
      <c r="E55" s="13" t="s">
        <v>98</v>
      </c>
      <c r="F55" s="21" t="s">
        <v>33</v>
      </c>
      <c r="G55" s="24">
        <v>192342.83025</v>
      </c>
      <c r="H55" s="6"/>
    </row>
    <row r="56" spans="1:14" ht="49.5" customHeight="1">
      <c r="A56" s="13" t="s">
        <v>99</v>
      </c>
      <c r="B56" s="13" t="s">
        <v>136</v>
      </c>
      <c r="C56" s="13" t="s">
        <v>92</v>
      </c>
      <c r="D56" s="13" t="s">
        <v>82</v>
      </c>
      <c r="E56" s="13" t="s">
        <v>98</v>
      </c>
      <c r="F56" s="21" t="s">
        <v>34</v>
      </c>
      <c r="G56" s="24">
        <v>228339.59617999999</v>
      </c>
      <c r="H56" s="6"/>
    </row>
    <row r="57" spans="1:14" ht="63">
      <c r="A57" s="13" t="s">
        <v>99</v>
      </c>
      <c r="B57" s="13" t="s">
        <v>137</v>
      </c>
      <c r="C57" s="13" t="s">
        <v>92</v>
      </c>
      <c r="D57" s="13" t="s">
        <v>82</v>
      </c>
      <c r="E57" s="13" t="s">
        <v>98</v>
      </c>
      <c r="F57" s="21" t="s">
        <v>35</v>
      </c>
      <c r="G57" s="24">
        <v>1814.6</v>
      </c>
      <c r="H57" s="6"/>
      <c r="J57" s="7"/>
      <c r="K57" s="8"/>
      <c r="L57" s="9"/>
      <c r="M57" s="9"/>
      <c r="N57" s="6"/>
    </row>
    <row r="58" spans="1:14" ht="78.75" customHeight="1">
      <c r="A58" s="13" t="s">
        <v>99</v>
      </c>
      <c r="B58" s="13" t="s">
        <v>138</v>
      </c>
      <c r="C58" s="13" t="s">
        <v>92</v>
      </c>
      <c r="D58" s="13" t="s">
        <v>82</v>
      </c>
      <c r="E58" s="13" t="s">
        <v>98</v>
      </c>
      <c r="F58" s="21" t="s">
        <v>36</v>
      </c>
      <c r="G58" s="24">
        <v>2.6</v>
      </c>
      <c r="H58" s="6"/>
      <c r="J58" s="11"/>
      <c r="K58" s="10"/>
      <c r="L58" s="11"/>
      <c r="M58" s="11"/>
      <c r="N58" s="6"/>
    </row>
    <row r="59" spans="1:14" ht="126">
      <c r="A59" s="13" t="s">
        <v>99</v>
      </c>
      <c r="B59" s="13" t="s">
        <v>139</v>
      </c>
      <c r="C59" s="13" t="s">
        <v>92</v>
      </c>
      <c r="D59" s="13" t="s">
        <v>82</v>
      </c>
      <c r="E59" s="13" t="s">
        <v>98</v>
      </c>
      <c r="F59" s="21" t="s">
        <v>71</v>
      </c>
      <c r="G59" s="24">
        <v>14794</v>
      </c>
      <c r="H59" s="6"/>
      <c r="J59" s="11"/>
      <c r="K59" s="10"/>
      <c r="L59" s="11"/>
      <c r="M59" s="11"/>
      <c r="N59" s="6"/>
    </row>
    <row r="60" spans="1:14" ht="78.75">
      <c r="A60" s="13" t="s">
        <v>99</v>
      </c>
      <c r="B60" s="13" t="s">
        <v>140</v>
      </c>
      <c r="C60" s="13" t="s">
        <v>92</v>
      </c>
      <c r="D60" s="13" t="s">
        <v>82</v>
      </c>
      <c r="E60" s="13" t="s">
        <v>98</v>
      </c>
      <c r="F60" s="21" t="s">
        <v>37</v>
      </c>
      <c r="G60" s="24">
        <v>9512.5069999999996</v>
      </c>
      <c r="J60" s="6"/>
      <c r="K60" s="6"/>
      <c r="L60" s="6"/>
      <c r="M60" s="6"/>
      <c r="N60" s="6"/>
    </row>
    <row r="61" spans="1:14" ht="31.5">
      <c r="A61" s="13" t="s">
        <v>99</v>
      </c>
      <c r="B61" s="13" t="s">
        <v>141</v>
      </c>
      <c r="C61" s="13" t="s">
        <v>92</v>
      </c>
      <c r="D61" s="13" t="s">
        <v>82</v>
      </c>
      <c r="E61" s="13" t="s">
        <v>98</v>
      </c>
      <c r="F61" s="21" t="s">
        <v>72</v>
      </c>
      <c r="G61" s="24">
        <v>3697.91581</v>
      </c>
      <c r="J61" s="6"/>
      <c r="K61" s="6"/>
      <c r="L61" s="6"/>
      <c r="M61" s="6"/>
      <c r="N61" s="6"/>
    </row>
    <row r="62" spans="1:14" ht="31.5">
      <c r="A62" s="13" t="s">
        <v>99</v>
      </c>
      <c r="B62" s="13" t="s">
        <v>142</v>
      </c>
      <c r="C62" s="13" t="s">
        <v>92</v>
      </c>
      <c r="D62" s="13" t="s">
        <v>82</v>
      </c>
      <c r="E62" s="13" t="s">
        <v>98</v>
      </c>
      <c r="F62" s="21" t="s">
        <v>38</v>
      </c>
      <c r="G62" s="24">
        <v>2142.1852000000003</v>
      </c>
      <c r="J62" s="6"/>
      <c r="K62" s="6"/>
      <c r="L62" s="6"/>
      <c r="M62" s="6"/>
      <c r="N62" s="6"/>
    </row>
    <row r="63" spans="1:14" ht="47.25">
      <c r="A63" s="13" t="s">
        <v>99</v>
      </c>
      <c r="B63" s="13" t="s">
        <v>97</v>
      </c>
      <c r="C63" s="13" t="s">
        <v>92</v>
      </c>
      <c r="D63" s="13" t="s">
        <v>82</v>
      </c>
      <c r="E63" s="13" t="s">
        <v>98</v>
      </c>
      <c r="F63" s="21" t="s">
        <v>39</v>
      </c>
      <c r="G63" s="24">
        <v>10.5</v>
      </c>
    </row>
    <row r="64" spans="1:14" ht="48" customHeight="1">
      <c r="A64" s="13" t="s">
        <v>99</v>
      </c>
      <c r="B64" s="13" t="s">
        <v>148</v>
      </c>
      <c r="C64" s="13" t="s">
        <v>92</v>
      </c>
      <c r="D64" s="13" t="s">
        <v>82</v>
      </c>
      <c r="E64" s="13" t="s">
        <v>98</v>
      </c>
      <c r="F64" s="21" t="s">
        <v>40</v>
      </c>
      <c r="G64" s="24">
        <v>-0.7</v>
      </c>
    </row>
    <row r="65" spans="1:7" ht="78.75">
      <c r="A65" s="13" t="s">
        <v>149</v>
      </c>
      <c r="B65" s="13" t="s">
        <v>150</v>
      </c>
      <c r="C65" s="13" t="s">
        <v>81</v>
      </c>
      <c r="D65" s="13" t="s">
        <v>82</v>
      </c>
      <c r="E65" s="13" t="s">
        <v>101</v>
      </c>
      <c r="F65" s="21" t="s">
        <v>145</v>
      </c>
      <c r="G65" s="24">
        <f>73744.53965+0.26947</f>
        <v>73744.809120000005</v>
      </c>
    </row>
    <row r="66" spans="1:7" ht="126">
      <c r="A66" s="13" t="s">
        <v>149</v>
      </c>
      <c r="B66" s="13" t="s">
        <v>151</v>
      </c>
      <c r="C66" s="13" t="s">
        <v>81</v>
      </c>
      <c r="D66" s="13" t="s">
        <v>82</v>
      </c>
      <c r="E66" s="13" t="s">
        <v>101</v>
      </c>
      <c r="F66" s="21" t="s">
        <v>146</v>
      </c>
      <c r="G66" s="24">
        <v>822.67110000000002</v>
      </c>
    </row>
    <row r="67" spans="1:7" ht="47.25">
      <c r="A67" s="13" t="s">
        <v>149</v>
      </c>
      <c r="B67" s="13" t="s">
        <v>153</v>
      </c>
      <c r="C67" s="13" t="s">
        <v>81</v>
      </c>
      <c r="D67" s="13" t="s">
        <v>82</v>
      </c>
      <c r="E67" s="13" t="s">
        <v>101</v>
      </c>
      <c r="F67" s="21" t="s">
        <v>152</v>
      </c>
      <c r="G67" s="24">
        <f>1142.58288+2.02232</f>
        <v>1144.6052</v>
      </c>
    </row>
    <row r="68" spans="1:7" ht="94.5">
      <c r="A68" s="13" t="s">
        <v>149</v>
      </c>
      <c r="B68" s="13" t="s">
        <v>154</v>
      </c>
      <c r="C68" s="13" t="s">
        <v>81</v>
      </c>
      <c r="D68" s="13" t="s">
        <v>82</v>
      </c>
      <c r="E68" s="13" t="s">
        <v>101</v>
      </c>
      <c r="F68" s="21" t="s">
        <v>147</v>
      </c>
      <c r="G68" s="24">
        <v>526.53200000000004</v>
      </c>
    </row>
    <row r="69" spans="1:7" ht="141.75">
      <c r="A69" s="13" t="s">
        <v>149</v>
      </c>
      <c r="B69" s="13" t="s">
        <v>156</v>
      </c>
      <c r="C69" s="13" t="s">
        <v>81</v>
      </c>
      <c r="D69" s="13" t="s">
        <v>82</v>
      </c>
      <c r="E69" s="13" t="s">
        <v>101</v>
      </c>
      <c r="F69" s="21" t="s">
        <v>155</v>
      </c>
      <c r="G69" s="24">
        <v>1263.4455</v>
      </c>
    </row>
    <row r="70" spans="1:7" ht="63">
      <c r="A70" s="13" t="s">
        <v>149</v>
      </c>
      <c r="B70" s="13" t="s">
        <v>159</v>
      </c>
      <c r="C70" s="13" t="s">
        <v>81</v>
      </c>
      <c r="D70" s="13" t="s">
        <v>82</v>
      </c>
      <c r="E70" s="13" t="s">
        <v>101</v>
      </c>
      <c r="F70" s="21" t="s">
        <v>157</v>
      </c>
      <c r="G70" s="24">
        <v>1824.68058</v>
      </c>
    </row>
    <row r="71" spans="1:7" ht="63">
      <c r="A71" s="13" t="s">
        <v>149</v>
      </c>
      <c r="B71" s="13" t="s">
        <v>160</v>
      </c>
      <c r="C71" s="13" t="s">
        <v>81</v>
      </c>
      <c r="D71" s="13" t="s">
        <v>82</v>
      </c>
      <c r="E71" s="13" t="s">
        <v>101</v>
      </c>
      <c r="F71" s="21" t="s">
        <v>158</v>
      </c>
      <c r="G71" s="24">
        <v>304.55799999999999</v>
      </c>
    </row>
    <row r="72" spans="1:7" ht="126">
      <c r="A72" s="13" t="s">
        <v>149</v>
      </c>
      <c r="B72" s="13" t="s">
        <v>161</v>
      </c>
      <c r="C72" s="13" t="s">
        <v>81</v>
      </c>
      <c r="D72" s="13" t="s">
        <v>82</v>
      </c>
      <c r="E72" s="13" t="s">
        <v>101</v>
      </c>
      <c r="F72" s="21" t="s">
        <v>73</v>
      </c>
      <c r="G72" s="24">
        <v>5112.5682300000008</v>
      </c>
    </row>
    <row r="73" spans="1:7" ht="141.75">
      <c r="A73" s="13" t="s">
        <v>149</v>
      </c>
      <c r="B73" s="13" t="s">
        <v>162</v>
      </c>
      <c r="C73" s="13" t="s">
        <v>81</v>
      </c>
      <c r="D73" s="13" t="s">
        <v>82</v>
      </c>
      <c r="E73" s="13" t="s">
        <v>101</v>
      </c>
      <c r="F73" s="21" t="s">
        <v>74</v>
      </c>
      <c r="G73" s="24">
        <v>26.702419999999996</v>
      </c>
    </row>
    <row r="74" spans="1:7" ht="126">
      <c r="A74" s="13" t="s">
        <v>149</v>
      </c>
      <c r="B74" s="13" t="s">
        <v>163</v>
      </c>
      <c r="C74" s="13" t="s">
        <v>81</v>
      </c>
      <c r="D74" s="13" t="s">
        <v>82</v>
      </c>
      <c r="E74" s="13" t="s">
        <v>101</v>
      </c>
      <c r="F74" s="21" t="s">
        <v>75</v>
      </c>
      <c r="G74" s="24">
        <v>5284.2382500000003</v>
      </c>
    </row>
    <row r="75" spans="1:7" ht="129.75" customHeight="1">
      <c r="A75" s="13" t="s">
        <v>149</v>
      </c>
      <c r="B75" s="13" t="s">
        <v>164</v>
      </c>
      <c r="C75" s="13" t="s">
        <v>81</v>
      </c>
      <c r="D75" s="13" t="s">
        <v>82</v>
      </c>
      <c r="E75" s="13" t="s">
        <v>101</v>
      </c>
      <c r="F75" s="21" t="s">
        <v>76</v>
      </c>
      <c r="G75" s="24">
        <v>-556.62920999999994</v>
      </c>
    </row>
    <row r="76" spans="1:7" ht="32.25" customHeight="1">
      <c r="A76" s="13" t="s">
        <v>149</v>
      </c>
      <c r="B76" s="13" t="s">
        <v>166</v>
      </c>
      <c r="C76" s="13" t="s">
        <v>81</v>
      </c>
      <c r="D76" s="13" t="s">
        <v>82</v>
      </c>
      <c r="E76" s="13" t="s">
        <v>101</v>
      </c>
      <c r="F76" s="21" t="s">
        <v>165</v>
      </c>
      <c r="G76" s="24">
        <f>4297.18589+0.0497</f>
        <v>4297.2355899999993</v>
      </c>
    </row>
    <row r="77" spans="1:7" ht="67.5" customHeight="1">
      <c r="A77" s="13" t="s">
        <v>149</v>
      </c>
      <c r="B77" s="13" t="s">
        <v>168</v>
      </c>
      <c r="C77" s="13" t="s">
        <v>81</v>
      </c>
      <c r="D77" s="13" t="s">
        <v>82</v>
      </c>
      <c r="E77" s="13" t="s">
        <v>101</v>
      </c>
      <c r="F77" s="21" t="s">
        <v>167</v>
      </c>
      <c r="G77" s="24">
        <f>4543.81984+0.36125</f>
        <v>4544.18109</v>
      </c>
    </row>
    <row r="78" spans="1:7" ht="31.5">
      <c r="A78" s="13" t="s">
        <v>149</v>
      </c>
      <c r="B78" s="13" t="s">
        <v>169</v>
      </c>
      <c r="C78" s="13" t="s">
        <v>170</v>
      </c>
      <c r="D78" s="13" t="s">
        <v>82</v>
      </c>
      <c r="E78" s="13" t="s">
        <v>101</v>
      </c>
      <c r="F78" s="21" t="s">
        <v>172</v>
      </c>
      <c r="G78" s="24">
        <f>-23.2449+0.006</f>
        <v>-23.238900000000001</v>
      </c>
    </row>
    <row r="79" spans="1:7">
      <c r="A79" s="13" t="s">
        <v>149</v>
      </c>
      <c r="B79" s="13" t="s">
        <v>171</v>
      </c>
      <c r="C79" s="13" t="s">
        <v>81</v>
      </c>
      <c r="D79" s="13" t="s">
        <v>82</v>
      </c>
      <c r="E79" s="13" t="s">
        <v>101</v>
      </c>
      <c r="F79" s="21" t="s">
        <v>173</v>
      </c>
      <c r="G79" s="24">
        <f>9728.09863+0.6567</f>
        <v>9728.75533</v>
      </c>
    </row>
    <row r="80" spans="1:7" ht="47.25">
      <c r="A80" s="13" t="s">
        <v>149</v>
      </c>
      <c r="B80" s="13" t="s">
        <v>175</v>
      </c>
      <c r="C80" s="13" t="s">
        <v>170</v>
      </c>
      <c r="D80" s="13" t="s">
        <v>82</v>
      </c>
      <c r="E80" s="13" t="s">
        <v>101</v>
      </c>
      <c r="F80" s="21" t="s">
        <v>174</v>
      </c>
      <c r="G80" s="24">
        <v>2246.8428100000001</v>
      </c>
    </row>
    <row r="81" spans="1:7" ht="47.25">
      <c r="A81" s="13" t="s">
        <v>149</v>
      </c>
      <c r="B81" s="13" t="s">
        <v>177</v>
      </c>
      <c r="C81" s="13" t="s">
        <v>81</v>
      </c>
      <c r="D81" s="13" t="s">
        <v>82</v>
      </c>
      <c r="E81" s="13" t="s">
        <v>101</v>
      </c>
      <c r="F81" s="21" t="s">
        <v>176</v>
      </c>
      <c r="G81" s="24">
        <f>1912.99096+0.27931</f>
        <v>1913.27027</v>
      </c>
    </row>
    <row r="82" spans="1:7" ht="110.25">
      <c r="A82" s="25" t="s">
        <v>178</v>
      </c>
      <c r="B82" s="25" t="s">
        <v>179</v>
      </c>
      <c r="C82" s="25" t="s">
        <v>92</v>
      </c>
      <c r="D82" s="25" t="s">
        <v>82</v>
      </c>
      <c r="E82" s="25" t="s">
        <v>87</v>
      </c>
      <c r="F82" s="21" t="s">
        <v>6</v>
      </c>
      <c r="G82" s="24">
        <v>25592.091420000001</v>
      </c>
    </row>
    <row r="83" spans="1:7" ht="78.75">
      <c r="A83" s="25" t="s">
        <v>178</v>
      </c>
      <c r="B83" s="25" t="s">
        <v>180</v>
      </c>
      <c r="C83" s="25" t="s">
        <v>92</v>
      </c>
      <c r="D83" s="25" t="s">
        <v>82</v>
      </c>
      <c r="E83" s="25" t="s">
        <v>87</v>
      </c>
      <c r="F83" s="21" t="s">
        <v>7</v>
      </c>
      <c r="G83" s="24">
        <v>437.84593999999998</v>
      </c>
    </row>
    <row r="84" spans="1:7" ht="94.5">
      <c r="A84" s="25" t="s">
        <v>178</v>
      </c>
      <c r="B84" s="25" t="s">
        <v>181</v>
      </c>
      <c r="C84" s="25" t="s">
        <v>92</v>
      </c>
      <c r="D84" s="25" t="s">
        <v>82</v>
      </c>
      <c r="E84" s="25" t="s">
        <v>87</v>
      </c>
      <c r="F84" s="21" t="s">
        <v>8</v>
      </c>
      <c r="G84" s="24">
        <v>611.13472000000002</v>
      </c>
    </row>
    <row r="85" spans="1:7" ht="110.25">
      <c r="A85" s="25" t="s">
        <v>178</v>
      </c>
      <c r="B85" s="25" t="s">
        <v>182</v>
      </c>
      <c r="C85" s="25" t="s">
        <v>92</v>
      </c>
      <c r="D85" s="25" t="s">
        <v>82</v>
      </c>
      <c r="E85" s="25" t="s">
        <v>87</v>
      </c>
      <c r="F85" s="21" t="s">
        <v>9</v>
      </c>
      <c r="G85" s="24">
        <v>19.12715</v>
      </c>
    </row>
    <row r="86" spans="1:7" ht="47.25">
      <c r="A86" s="25" t="s">
        <v>178</v>
      </c>
      <c r="B86" s="25" t="s">
        <v>102</v>
      </c>
      <c r="C86" s="25" t="s">
        <v>92</v>
      </c>
      <c r="D86" s="25" t="s">
        <v>82</v>
      </c>
      <c r="E86" s="25" t="s">
        <v>93</v>
      </c>
      <c r="F86" s="21" t="s">
        <v>11</v>
      </c>
      <c r="G86" s="24">
        <v>261.15746999999999</v>
      </c>
    </row>
    <row r="87" spans="1:7" ht="94.5">
      <c r="A87" s="25" t="s">
        <v>178</v>
      </c>
      <c r="B87" s="25" t="s">
        <v>183</v>
      </c>
      <c r="C87" s="25" t="s">
        <v>92</v>
      </c>
      <c r="D87" s="25" t="s">
        <v>82</v>
      </c>
      <c r="E87" s="25" t="s">
        <v>184</v>
      </c>
      <c r="F87" s="21" t="s">
        <v>13</v>
      </c>
      <c r="G87" s="24">
        <v>468.74084000000005</v>
      </c>
    </row>
    <row r="88" spans="1:7" ht="97.5" customHeight="1">
      <c r="A88" s="25" t="s">
        <v>178</v>
      </c>
      <c r="B88" s="25" t="s">
        <v>183</v>
      </c>
      <c r="C88" s="25" t="s">
        <v>92</v>
      </c>
      <c r="D88" s="25" t="s">
        <v>82</v>
      </c>
      <c r="E88" s="25" t="s">
        <v>185</v>
      </c>
      <c r="F88" s="21" t="s">
        <v>77</v>
      </c>
      <c r="G88" s="24">
        <v>295.83262999999999</v>
      </c>
    </row>
    <row r="89" spans="1:7" ht="63">
      <c r="A89" s="25" t="s">
        <v>178</v>
      </c>
      <c r="B89" s="25" t="s">
        <v>186</v>
      </c>
      <c r="C89" s="25" t="s">
        <v>92</v>
      </c>
      <c r="D89" s="25" t="s">
        <v>82</v>
      </c>
      <c r="E89" s="25" t="s">
        <v>187</v>
      </c>
      <c r="F89" s="21" t="s">
        <v>14</v>
      </c>
      <c r="G89" s="24">
        <v>450.42811999999998</v>
      </c>
    </row>
    <row r="90" spans="1:7" ht="63">
      <c r="A90" s="25" t="s">
        <v>178</v>
      </c>
      <c r="B90" s="25" t="s">
        <v>188</v>
      </c>
      <c r="C90" s="25" t="s">
        <v>92</v>
      </c>
      <c r="D90" s="25" t="s">
        <v>82</v>
      </c>
      <c r="E90" s="25" t="s">
        <v>187</v>
      </c>
      <c r="F90" s="21" t="s">
        <v>15</v>
      </c>
      <c r="G90" s="24">
        <v>29.402000000000001</v>
      </c>
    </row>
    <row r="91" spans="1:7" ht="110.25">
      <c r="A91" s="25" t="s">
        <v>178</v>
      </c>
      <c r="B91" s="25" t="s">
        <v>189</v>
      </c>
      <c r="C91" s="25" t="s">
        <v>92</v>
      </c>
      <c r="D91" s="25" t="s">
        <v>82</v>
      </c>
      <c r="E91" s="25" t="s">
        <v>187</v>
      </c>
      <c r="F91" s="21" t="s">
        <v>16</v>
      </c>
      <c r="G91" s="24">
        <v>367.78320000000002</v>
      </c>
    </row>
    <row r="92" spans="1:7" ht="66.75" customHeight="1">
      <c r="A92" s="25" t="s">
        <v>178</v>
      </c>
      <c r="B92" s="25" t="s">
        <v>190</v>
      </c>
      <c r="C92" s="25" t="s">
        <v>92</v>
      </c>
      <c r="D92" s="25" t="s">
        <v>82</v>
      </c>
      <c r="E92" s="25" t="s">
        <v>83</v>
      </c>
      <c r="F92" s="21" t="s">
        <v>18</v>
      </c>
      <c r="G92" s="24">
        <v>105.23099999999999</v>
      </c>
    </row>
    <row r="93" spans="1:7" ht="94.5">
      <c r="A93" s="25" t="s">
        <v>178</v>
      </c>
      <c r="B93" s="25" t="s">
        <v>191</v>
      </c>
      <c r="C93" s="25" t="s">
        <v>92</v>
      </c>
      <c r="D93" s="25" t="s">
        <v>82</v>
      </c>
      <c r="E93" s="25" t="s">
        <v>83</v>
      </c>
      <c r="F93" s="21" t="s">
        <v>19</v>
      </c>
      <c r="G93" s="24">
        <v>26.856480000000001</v>
      </c>
    </row>
    <row r="94" spans="1:7" ht="94.5">
      <c r="A94" s="25" t="s">
        <v>192</v>
      </c>
      <c r="B94" s="25" t="s">
        <v>94</v>
      </c>
      <c r="C94" s="25" t="s">
        <v>81</v>
      </c>
      <c r="D94" s="25" t="s">
        <v>82</v>
      </c>
      <c r="E94" s="25" t="s">
        <v>83</v>
      </c>
      <c r="F94" s="21" t="s">
        <v>143</v>
      </c>
      <c r="G94" s="24">
        <v>12.13</v>
      </c>
    </row>
    <row r="95" spans="1:7" ht="110.25">
      <c r="A95" s="25" t="s">
        <v>192</v>
      </c>
      <c r="B95" s="25" t="s">
        <v>95</v>
      </c>
      <c r="C95" s="25" t="s">
        <v>81</v>
      </c>
      <c r="D95" s="25" t="s">
        <v>82</v>
      </c>
      <c r="E95" s="25" t="s">
        <v>83</v>
      </c>
      <c r="F95" s="21" t="s">
        <v>144</v>
      </c>
      <c r="G95" s="24">
        <v>243.69814000000002</v>
      </c>
    </row>
    <row r="96" spans="1:7" ht="94.5">
      <c r="A96" s="25" t="s">
        <v>192</v>
      </c>
      <c r="B96" s="25" t="s">
        <v>193</v>
      </c>
      <c r="C96" s="25" t="s">
        <v>81</v>
      </c>
      <c r="D96" s="25" t="s">
        <v>82</v>
      </c>
      <c r="E96" s="25" t="s">
        <v>83</v>
      </c>
      <c r="F96" s="21" t="s">
        <v>194</v>
      </c>
      <c r="G96" s="24">
        <v>5.4</v>
      </c>
    </row>
    <row r="97" spans="1:7" ht="94.5">
      <c r="A97" s="25" t="s">
        <v>192</v>
      </c>
      <c r="B97" s="25" t="s">
        <v>195</v>
      </c>
      <c r="C97" s="25" t="s">
        <v>81</v>
      </c>
      <c r="D97" s="25" t="s">
        <v>82</v>
      </c>
      <c r="E97" s="25" t="s">
        <v>83</v>
      </c>
      <c r="F97" s="21" t="s">
        <v>78</v>
      </c>
      <c r="G97" s="24">
        <v>1</v>
      </c>
    </row>
    <row r="98" spans="1:7" ht="94.5">
      <c r="A98" s="25" t="s">
        <v>192</v>
      </c>
      <c r="B98" s="25" t="s">
        <v>196</v>
      </c>
      <c r="C98" s="25" t="s">
        <v>81</v>
      </c>
      <c r="D98" s="25" t="s">
        <v>82</v>
      </c>
      <c r="E98" s="25" t="s">
        <v>83</v>
      </c>
      <c r="F98" s="21" t="s">
        <v>197</v>
      </c>
      <c r="G98" s="24">
        <v>50</v>
      </c>
    </row>
    <row r="99" spans="1:7" ht="94.5">
      <c r="A99" s="25" t="s">
        <v>192</v>
      </c>
      <c r="B99" s="25" t="s">
        <v>198</v>
      </c>
      <c r="C99" s="25" t="s">
        <v>81</v>
      </c>
      <c r="D99" s="25" t="s">
        <v>82</v>
      </c>
      <c r="E99" s="25" t="s">
        <v>83</v>
      </c>
      <c r="F99" s="21" t="s">
        <v>79</v>
      </c>
      <c r="G99" s="24">
        <v>4.5</v>
      </c>
    </row>
    <row r="100" spans="1:7" ht="94.5">
      <c r="A100" s="25" t="s">
        <v>192</v>
      </c>
      <c r="B100" s="25" t="s">
        <v>199</v>
      </c>
      <c r="C100" s="25" t="s">
        <v>81</v>
      </c>
      <c r="D100" s="25" t="s">
        <v>82</v>
      </c>
      <c r="E100" s="25" t="s">
        <v>83</v>
      </c>
      <c r="F100" s="21" t="s">
        <v>201</v>
      </c>
      <c r="G100" s="24">
        <v>6</v>
      </c>
    </row>
    <row r="101" spans="1:7" ht="110.25">
      <c r="A101" s="25" t="s">
        <v>192</v>
      </c>
      <c r="B101" s="25" t="s">
        <v>200</v>
      </c>
      <c r="C101" s="25" t="s">
        <v>81</v>
      </c>
      <c r="D101" s="25" t="s">
        <v>82</v>
      </c>
      <c r="E101" s="25" t="s">
        <v>83</v>
      </c>
      <c r="F101" s="21" t="s">
        <v>202</v>
      </c>
      <c r="G101" s="24">
        <v>203.9</v>
      </c>
    </row>
    <row r="102" spans="1:7" ht="126">
      <c r="A102" s="25" t="s">
        <v>192</v>
      </c>
      <c r="B102" s="25" t="s">
        <v>203</v>
      </c>
      <c r="C102" s="25" t="s">
        <v>81</v>
      </c>
      <c r="D102" s="25" t="s">
        <v>82</v>
      </c>
      <c r="E102" s="25" t="s">
        <v>83</v>
      </c>
      <c r="F102" s="21" t="s">
        <v>205</v>
      </c>
      <c r="G102" s="24">
        <v>0.6</v>
      </c>
    </row>
    <row r="103" spans="1:7" ht="94.5">
      <c r="A103" s="25" t="s">
        <v>192</v>
      </c>
      <c r="B103" s="25" t="s">
        <v>204</v>
      </c>
      <c r="C103" s="25" t="s">
        <v>81</v>
      </c>
      <c r="D103" s="25" t="s">
        <v>82</v>
      </c>
      <c r="E103" s="25" t="s">
        <v>83</v>
      </c>
      <c r="F103" s="21" t="s">
        <v>206</v>
      </c>
      <c r="G103" s="24">
        <v>8.0006000000000004</v>
      </c>
    </row>
    <row r="104" spans="1:7" ht="79.5" customHeight="1">
      <c r="A104" s="25" t="s">
        <v>192</v>
      </c>
      <c r="B104" s="25" t="s">
        <v>208</v>
      </c>
      <c r="C104" s="25" t="s">
        <v>81</v>
      </c>
      <c r="D104" s="25" t="s">
        <v>82</v>
      </c>
      <c r="E104" s="25" t="s">
        <v>83</v>
      </c>
      <c r="F104" s="21" t="s">
        <v>207</v>
      </c>
      <c r="G104" s="24">
        <v>7.2921800000000001</v>
      </c>
    </row>
    <row r="105" spans="1:7" ht="94.5">
      <c r="A105" s="25" t="s">
        <v>192</v>
      </c>
      <c r="B105" s="25" t="s">
        <v>96</v>
      </c>
      <c r="C105" s="25" t="s">
        <v>81</v>
      </c>
      <c r="D105" s="25" t="s">
        <v>209</v>
      </c>
      <c r="E105" s="25" t="s">
        <v>83</v>
      </c>
      <c r="F105" s="21" t="s">
        <v>17</v>
      </c>
      <c r="G105" s="24">
        <v>24.48584</v>
      </c>
    </row>
  </sheetData>
  <mergeCells count="12">
    <mergeCell ref="L10:L11"/>
    <mergeCell ref="A8:G8"/>
    <mergeCell ref="F10:F11"/>
    <mergeCell ref="G10:G11"/>
    <mergeCell ref="A10:E10"/>
    <mergeCell ref="B11:E11"/>
    <mergeCell ref="F5:G5"/>
    <mergeCell ref="F6:G6"/>
    <mergeCell ref="F1:G1"/>
    <mergeCell ref="F2:G2"/>
    <mergeCell ref="F3:G3"/>
    <mergeCell ref="F4:G4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  <rowBreaks count="1" manualBreakCount="1">
    <brk id="4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opLeftCell="A43" workbookViewId="0">
      <selection activeCell="B18" sqref="B18"/>
    </sheetView>
  </sheetViews>
  <sheetFormatPr defaultRowHeight="15"/>
  <cols>
    <col min="1" max="1" width="22.42578125" customWidth="1"/>
    <col min="2" max="2" width="23.5703125" customWidth="1"/>
    <col min="3" max="3" width="19.28515625" customWidth="1"/>
  </cols>
  <sheetData>
    <row r="1" spans="1:3" ht="15.75">
      <c r="A1" s="2"/>
      <c r="B1" s="1"/>
      <c r="C1" s="5"/>
    </row>
    <row r="2" spans="1:3" ht="15.75">
      <c r="A2" s="2"/>
      <c r="B2" s="1"/>
      <c r="C2" s="5"/>
    </row>
    <row r="3" spans="1:3" ht="15.75">
      <c r="A3" s="2"/>
      <c r="B3" s="1"/>
      <c r="C3" s="5"/>
    </row>
    <row r="4" spans="1:3" ht="15.75">
      <c r="A4" s="2"/>
      <c r="B4" s="1"/>
      <c r="C4" s="5"/>
    </row>
    <row r="5" spans="1:3" ht="15.75">
      <c r="A5" s="2"/>
      <c r="B5" s="1"/>
      <c r="C5" s="5"/>
    </row>
    <row r="6" spans="1:3" ht="15.75">
      <c r="A6" s="2"/>
      <c r="B6" s="1"/>
      <c r="C6" s="5"/>
    </row>
    <row r="7" spans="1:3" ht="15.75">
      <c r="A7" s="2"/>
      <c r="B7" s="1"/>
      <c r="C7" s="5"/>
    </row>
    <row r="8" spans="1:3" ht="15.75">
      <c r="A8" s="2"/>
      <c r="B8" s="1"/>
      <c r="C8" s="5"/>
    </row>
    <row r="9" spans="1:3" ht="15.75">
      <c r="A9" s="2"/>
      <c r="B9" s="1"/>
      <c r="C9" s="5"/>
    </row>
    <row r="10" spans="1:3" ht="15.75">
      <c r="A10" s="2"/>
      <c r="B10" s="1"/>
      <c r="C10" s="5"/>
    </row>
    <row r="11" spans="1:3" ht="15.7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2024-04-10T07:17:51Z</dcterms:modified>
</cp:coreProperties>
</file>